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75" windowWidth="18015" windowHeight="11700"/>
  </bookViews>
  <sheets>
    <sheet name="Kostnadskalkyl" sheetId="1" r:id="rId1"/>
  </sheets>
  <calcPr calcId="144525"/>
</workbook>
</file>

<file path=xl/calcChain.xml><?xml version="1.0" encoding="utf-8"?>
<calcChain xmlns="http://schemas.openxmlformats.org/spreadsheetml/2006/main">
  <c r="B9" i="1" l="1"/>
  <c r="D9" i="1" s="1"/>
  <c r="D35" i="1"/>
  <c r="D34" i="1"/>
  <c r="D28" i="1"/>
  <c r="D26" i="1"/>
  <c r="D23" i="1"/>
  <c r="D17" i="1"/>
  <c r="B14" i="1"/>
  <c r="D14" i="1" s="1"/>
  <c r="D13" i="1"/>
  <c r="D11" i="1"/>
  <c r="D8" i="1"/>
  <c r="B5" i="1"/>
  <c r="D5" i="1" s="1"/>
  <c r="D4" i="1"/>
  <c r="B6" i="1" l="1"/>
  <c r="B15" i="1" s="1"/>
  <c r="B27" i="1" s="1"/>
  <c r="B29" i="1" s="1"/>
  <c r="D6" i="1" l="1"/>
  <c r="B18" i="1"/>
  <c r="B22" i="1"/>
  <c r="B24" i="1" s="1"/>
  <c r="D18" i="1"/>
  <c r="D15" i="1"/>
  <c r="D27" i="1" l="1"/>
  <c r="D24" i="1"/>
  <c r="D22" i="1"/>
  <c r="B30" i="1" l="1"/>
  <c r="B31" i="1" s="1"/>
  <c r="D29" i="1"/>
  <c r="D30" i="1" l="1"/>
  <c r="B36" i="1" l="1"/>
  <c r="D31" i="1"/>
  <c r="D36" i="1" l="1"/>
  <c r="F4" i="1"/>
</calcChain>
</file>

<file path=xl/sharedStrings.xml><?xml version="1.0" encoding="utf-8"?>
<sst xmlns="http://schemas.openxmlformats.org/spreadsheetml/2006/main" count="28" uniqueCount="28">
  <si>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/år</t>
    </r>
  </si>
  <si>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/dag</t>
    </r>
  </si>
  <si>
    <r>
      <t>Flöde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/timme</t>
    </r>
  </si>
  <si>
    <t xml:space="preserve">Koncentration mg/L </t>
  </si>
  <si>
    <t>Dos minimum mg/L</t>
  </si>
  <si>
    <r>
      <t>Koncentration g/m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</si>
  <si>
    <r>
      <t>Dos minimum  g/m</t>
    </r>
    <r>
      <rPr>
        <vertAlign val="superscript"/>
        <sz val="11"/>
        <rFont val="Calibri"/>
        <family val="2"/>
        <scheme val="minor"/>
      </rPr>
      <t>3</t>
    </r>
  </si>
  <si>
    <t>Dos kapacitet kg/h</t>
  </si>
  <si>
    <t>Standby kapacitet kg/h</t>
  </si>
  <si>
    <t>Process kapacitet kg/h</t>
  </si>
  <si>
    <t>Drift och underhåll</t>
  </si>
  <si>
    <t>Energi</t>
  </si>
  <si>
    <t>Energikonsumtion kWh/day</t>
  </si>
  <si>
    <t>Energikostnad kWh</t>
  </si>
  <si>
    <t>Daglig energikostnad</t>
  </si>
  <si>
    <t>Total daglig kostnad</t>
  </si>
  <si>
    <t>Energi årskostnad</t>
  </si>
  <si>
    <t>Övrigt</t>
  </si>
  <si>
    <t>Service/år</t>
  </si>
  <si>
    <t>Drift/år</t>
  </si>
  <si>
    <t>Totalt</t>
  </si>
  <si>
    <t>Ägandekostnad</t>
  </si>
  <si>
    <t>Bakgrundsdata</t>
  </si>
  <si>
    <t>Culith m3/day</t>
  </si>
  <si>
    <t>Culith kostnad     (kr/m3)</t>
  </si>
  <si>
    <t>Culith kostnad / dag</t>
  </si>
  <si>
    <t>Energi kWh/kg</t>
  </si>
  <si>
    <t>Kontakttid i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</si>
</sst>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6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 applyFill="1"/>
    <xf numFmtId="2" fontId="3" fillId="0" borderId="0" xfId="0" applyNumberFormat="1" applyFont="1" applyFill="1"/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Protection="1">
      <protection locked="0"/>
    </xf>
    <xf numFmtId="0" fontId="1" fillId="0" borderId="0" xfId="1"/>
    <xf numFmtId="0" fontId="2" fillId="3" borderId="0" xfId="3"/>
    <xf numFmtId="4" fontId="2" fillId="3" borderId="0" xfId="3" applyNumberFormat="1" applyAlignment="1">
      <alignment horizontal="right"/>
    </xf>
    <xf numFmtId="2" fontId="2" fillId="3" borderId="0" xfId="3" applyNumberFormat="1"/>
    <xf numFmtId="3" fontId="2" fillId="3" borderId="0" xfId="3" applyNumberFormat="1"/>
    <xf numFmtId="3" fontId="2" fillId="3" borderId="0" xfId="3" applyNumberFormat="1" applyAlignment="1">
      <alignment horizontal="right"/>
    </xf>
    <xf numFmtId="0" fontId="3" fillId="5" borderId="0" xfId="0" applyFont="1" applyFill="1"/>
    <xf numFmtId="2" fontId="3" fillId="5" borderId="0" xfId="0" applyNumberFormat="1" applyFont="1" applyFill="1" applyProtection="1">
      <protection locked="0"/>
    </xf>
    <xf numFmtId="2" fontId="3" fillId="5" borderId="0" xfId="0" applyNumberFormat="1" applyFont="1" applyFill="1" applyAlignment="1">
      <alignment horizontal="right"/>
    </xf>
    <xf numFmtId="2" fontId="3" fillId="5" borderId="0" xfId="0" applyNumberFormat="1" applyFont="1" applyFill="1"/>
    <xf numFmtId="0" fontId="3" fillId="5" borderId="0" xfId="0" applyFont="1" applyFill="1" applyAlignment="1">
      <alignment horizontal="right"/>
    </xf>
    <xf numFmtId="4" fontId="3" fillId="5" borderId="0" xfId="0" applyNumberFormat="1" applyFont="1" applyFill="1" applyAlignment="1">
      <alignment horizontal="right"/>
    </xf>
    <xf numFmtId="0" fontId="3" fillId="6" borderId="0" xfId="0" applyFont="1" applyFill="1"/>
    <xf numFmtId="4" fontId="3" fillId="6" borderId="0" xfId="0" applyNumberFormat="1" applyFont="1" applyFill="1" applyAlignment="1">
      <alignment horizontal="right"/>
    </xf>
    <xf numFmtId="0" fontId="3" fillId="7" borderId="0" xfId="0" applyFont="1" applyFill="1"/>
    <xf numFmtId="4" fontId="3" fillId="7" borderId="0" xfId="0" applyNumberFormat="1" applyFont="1" applyFill="1" applyAlignment="1">
      <alignment horizontal="right"/>
    </xf>
    <xf numFmtId="3" fontId="3" fillId="6" borderId="0" xfId="0" applyNumberFormat="1" applyFont="1" applyFill="1"/>
    <xf numFmtId="3" fontId="3" fillId="6" borderId="0" xfId="0" applyNumberFormat="1" applyFont="1" applyFill="1" applyAlignment="1">
      <alignment horizontal="right"/>
    </xf>
    <xf numFmtId="4" fontId="3" fillId="6" borderId="0" xfId="0" applyNumberFormat="1" applyFont="1" applyFill="1" applyProtection="1">
      <protection locked="0"/>
    </xf>
    <xf numFmtId="4" fontId="3" fillId="6" borderId="0" xfId="0" applyNumberFormat="1" applyFont="1" applyFill="1"/>
    <xf numFmtId="164" fontId="3" fillId="5" borderId="0" xfId="0" applyNumberFormat="1" applyFont="1" applyFill="1"/>
    <xf numFmtId="3" fontId="3" fillId="7" borderId="0" xfId="0" applyNumberFormat="1" applyFont="1" applyFill="1" applyProtection="1">
      <protection locked="0"/>
    </xf>
    <xf numFmtId="2" fontId="2" fillId="4" borderId="0" xfId="4" applyNumberFormat="1" applyProtection="1">
      <protection locked="0"/>
    </xf>
    <xf numFmtId="3" fontId="2" fillId="4" borderId="0" xfId="4" applyNumberFormat="1"/>
    <xf numFmtId="0" fontId="5" fillId="4" borderId="0" xfId="4" applyFont="1" applyAlignment="1">
      <alignment wrapText="1"/>
    </xf>
    <xf numFmtId="0" fontId="3" fillId="2" borderId="0" xfId="2" applyFont="1"/>
  </cellXfs>
  <cellStyles count="5">
    <cellStyle name="Färg1" xfId="2" builtinId="29" customBuiltin="1"/>
    <cellStyle name="Färg2" xfId="3" builtinId="33" customBuiltin="1"/>
    <cellStyle name="Färg3" xfId="4" builtinId="37" customBuiltin="1"/>
    <cellStyle name="Normal" xfId="0" builtinId="0" customBuiltin="1"/>
    <cellStyle name="Rubrik" xfId="1" builtinId="1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abSelected="1" workbookViewId="0">
      <selection activeCell="F4" sqref="F4:K6"/>
    </sheetView>
  </sheetViews>
  <sheetFormatPr defaultRowHeight="15" x14ac:dyDescent="0.25"/>
  <cols>
    <col min="1" max="1" width="31.85546875" bestFit="1" customWidth="1"/>
    <col min="2" max="2" width="12.42578125" customWidth="1"/>
    <col min="4" max="4" width="13.5703125" bestFit="1" customWidth="1"/>
    <col min="6" max="11" width="10.42578125" customWidth="1"/>
  </cols>
  <sheetData>
    <row r="1" spans="1:11" ht="22.5" x14ac:dyDescent="0.3">
      <c r="A1" s="6" t="s">
        <v>21</v>
      </c>
    </row>
    <row r="3" spans="1:11" x14ac:dyDescent="0.25">
      <c r="A3" s="31" t="s">
        <v>22</v>
      </c>
    </row>
    <row r="4" spans="1:11" ht="17.25" x14ac:dyDescent="0.25">
      <c r="A4" s="12" t="s">
        <v>0</v>
      </c>
      <c r="B4" s="28">
        <v>12</v>
      </c>
      <c r="C4" s="12"/>
      <c r="D4" s="14">
        <f>ROUND(B4,2)</f>
        <v>12</v>
      </c>
      <c r="F4" s="30" t="str">
        <f>"Med ett uppskattat flöde på " &amp; B4 &amp; " m3/år blir totalkostnaden " &amp; TEXT(B36,"# ##0 kr")</f>
        <v>Med ett uppskattat flöde på 12 m3/år blir totalkostnaden 2 541 855 kr</v>
      </c>
      <c r="G4" s="30"/>
      <c r="H4" s="30"/>
      <c r="I4" s="30"/>
      <c r="J4" s="30"/>
      <c r="K4" s="30"/>
    </row>
    <row r="5" spans="1:11" ht="17.25" x14ac:dyDescent="0.25">
      <c r="A5" s="12" t="s">
        <v>1</v>
      </c>
      <c r="B5" s="15">
        <f>B4/365</f>
        <v>3.287671232876712E-2</v>
      </c>
      <c r="C5" s="12"/>
      <c r="D5" s="14">
        <f t="shared" ref="D5:D18" si="0">ROUND(B5,2)</f>
        <v>0.03</v>
      </c>
      <c r="F5" s="30"/>
      <c r="G5" s="30"/>
      <c r="H5" s="30"/>
      <c r="I5" s="30"/>
      <c r="J5" s="30"/>
      <c r="K5" s="30"/>
    </row>
    <row r="6" spans="1:11" ht="17.25" x14ac:dyDescent="0.25">
      <c r="A6" s="12" t="s">
        <v>2</v>
      </c>
      <c r="B6" s="26">
        <f>B5/24</f>
        <v>1.3698630136986299E-3</v>
      </c>
      <c r="C6" s="12"/>
      <c r="D6" s="14">
        <f t="shared" si="0"/>
        <v>0</v>
      </c>
      <c r="F6" s="30"/>
      <c r="G6" s="30"/>
      <c r="H6" s="30"/>
      <c r="I6" s="30"/>
      <c r="J6" s="30"/>
      <c r="K6" s="30"/>
    </row>
    <row r="7" spans="1:11" x14ac:dyDescent="0.25">
      <c r="A7" s="12"/>
      <c r="B7" s="15"/>
      <c r="C7" s="12"/>
      <c r="D7" s="16"/>
    </row>
    <row r="8" spans="1:11" x14ac:dyDescent="0.25">
      <c r="A8" s="12" t="s">
        <v>3</v>
      </c>
      <c r="B8" s="13">
        <v>5</v>
      </c>
      <c r="C8" s="12"/>
      <c r="D8" s="14">
        <f t="shared" si="0"/>
        <v>5</v>
      </c>
    </row>
    <row r="9" spans="1:11" ht="17.25" x14ac:dyDescent="0.25">
      <c r="A9" s="12" t="s">
        <v>5</v>
      </c>
      <c r="B9" s="15">
        <f>B8</f>
        <v>5</v>
      </c>
      <c r="C9" s="12"/>
      <c r="D9" s="14">
        <f t="shared" si="0"/>
        <v>5</v>
      </c>
    </row>
    <row r="10" spans="1:11" x14ac:dyDescent="0.25">
      <c r="A10" s="12"/>
      <c r="B10" s="15"/>
      <c r="C10" s="12"/>
      <c r="D10" s="16"/>
    </row>
    <row r="11" spans="1:11" x14ac:dyDescent="0.25">
      <c r="A11" s="12" t="s">
        <v>27</v>
      </c>
      <c r="B11" s="13">
        <v>7.5</v>
      </c>
      <c r="C11" s="12"/>
      <c r="D11" s="14">
        <f t="shared" si="0"/>
        <v>7.5</v>
      </c>
    </row>
    <row r="12" spans="1:11" x14ac:dyDescent="0.25">
      <c r="A12" s="12"/>
      <c r="B12" s="15"/>
      <c r="C12" s="12"/>
      <c r="D12" s="16"/>
    </row>
    <row r="13" spans="1:11" x14ac:dyDescent="0.25">
      <c r="A13" s="12" t="s">
        <v>4</v>
      </c>
      <c r="B13" s="13">
        <v>6.5</v>
      </c>
      <c r="C13" s="12"/>
      <c r="D13" s="17">
        <f t="shared" si="0"/>
        <v>6.5</v>
      </c>
    </row>
    <row r="14" spans="1:11" ht="17.25" x14ac:dyDescent="0.25">
      <c r="A14" s="12" t="s">
        <v>6</v>
      </c>
      <c r="B14" s="15">
        <f>B13</f>
        <v>6.5</v>
      </c>
      <c r="C14" s="12"/>
      <c r="D14" s="17">
        <f t="shared" si="0"/>
        <v>6.5</v>
      </c>
    </row>
    <row r="15" spans="1:11" x14ac:dyDescent="0.25">
      <c r="A15" s="12" t="s">
        <v>7</v>
      </c>
      <c r="B15" s="15">
        <f>B6*B9*B14*1000</f>
        <v>44.520547945205472</v>
      </c>
      <c r="C15" s="12"/>
      <c r="D15" s="17">
        <f t="shared" si="0"/>
        <v>44.52</v>
      </c>
    </row>
    <row r="16" spans="1:11" x14ac:dyDescent="0.25">
      <c r="A16" s="12"/>
      <c r="B16" s="15"/>
      <c r="C16" s="12"/>
      <c r="D16" s="17"/>
    </row>
    <row r="17" spans="1:4" x14ac:dyDescent="0.25">
      <c r="A17" s="12" t="s">
        <v>8</v>
      </c>
      <c r="B17" s="13">
        <v>10</v>
      </c>
      <c r="C17" s="12"/>
      <c r="D17" s="17">
        <f t="shared" si="0"/>
        <v>10</v>
      </c>
    </row>
    <row r="18" spans="1:4" x14ac:dyDescent="0.25">
      <c r="A18" s="7" t="s">
        <v>9</v>
      </c>
      <c r="B18" s="9">
        <f>B15+B17</f>
        <v>54.520547945205472</v>
      </c>
      <c r="C18" s="7"/>
      <c r="D18" s="8">
        <f t="shared" si="0"/>
        <v>54.52</v>
      </c>
    </row>
    <row r="19" spans="1:4" x14ac:dyDescent="0.25">
      <c r="A19" s="1"/>
      <c r="B19" s="2"/>
      <c r="C19" s="1"/>
      <c r="D19" s="3"/>
    </row>
    <row r="20" spans="1:4" x14ac:dyDescent="0.25">
      <c r="A20" s="31" t="s">
        <v>10</v>
      </c>
      <c r="B20" s="2"/>
      <c r="C20" s="1"/>
      <c r="D20" s="3"/>
    </row>
    <row r="21" spans="1:4" x14ac:dyDescent="0.25">
      <c r="A21" s="7" t="s">
        <v>11</v>
      </c>
      <c r="B21" s="2"/>
      <c r="C21" s="1"/>
      <c r="D21" s="3"/>
    </row>
    <row r="22" spans="1:4" x14ac:dyDescent="0.25">
      <c r="A22" s="18" t="s">
        <v>23</v>
      </c>
      <c r="B22" s="22">
        <f>8*B15*24</f>
        <v>8547.945205479451</v>
      </c>
      <c r="C22" s="18"/>
      <c r="D22" s="23">
        <f>ROUND(B22,2)</f>
        <v>8547.9500000000007</v>
      </c>
    </row>
    <row r="23" spans="1:4" x14ac:dyDescent="0.25">
      <c r="A23" s="18" t="s">
        <v>24</v>
      </c>
      <c r="B23" s="24">
        <v>0.75</v>
      </c>
      <c r="C23" s="18"/>
      <c r="D23" s="19" t="str">
        <f>FIXED(B23,2,FALSE)</f>
        <v>0,75</v>
      </c>
    </row>
    <row r="24" spans="1:4" x14ac:dyDescent="0.25">
      <c r="A24" s="18" t="s">
        <v>25</v>
      </c>
      <c r="B24" s="22">
        <f>B22*B23</f>
        <v>6410.9589041095878</v>
      </c>
      <c r="C24" s="18"/>
      <c r="D24" s="23" t="str">
        <f>FIXED(B24,2,FALSE)</f>
        <v>6 410,96</v>
      </c>
    </row>
    <row r="25" spans="1:4" x14ac:dyDescent="0.25">
      <c r="A25" s="18"/>
      <c r="B25" s="25"/>
      <c r="C25" s="18"/>
      <c r="D25" s="19"/>
    </row>
    <row r="26" spans="1:4" x14ac:dyDescent="0.25">
      <c r="A26" s="18" t="s">
        <v>26</v>
      </c>
      <c r="B26" s="24">
        <v>2.15</v>
      </c>
      <c r="C26" s="18"/>
      <c r="D26" s="19">
        <f>ROUND(B26,2)</f>
        <v>2.15</v>
      </c>
    </row>
    <row r="27" spans="1:4" x14ac:dyDescent="0.25">
      <c r="A27" s="18" t="s">
        <v>12</v>
      </c>
      <c r="B27" s="22">
        <f>B15*24*B26</f>
        <v>2297.2602739726026</v>
      </c>
      <c r="C27" s="22"/>
      <c r="D27" s="23">
        <f>ROUND(B27,2)</f>
        <v>2297.2600000000002</v>
      </c>
    </row>
    <row r="28" spans="1:4" x14ac:dyDescent="0.25">
      <c r="A28" s="18" t="s">
        <v>13</v>
      </c>
      <c r="B28" s="24">
        <v>0.23</v>
      </c>
      <c r="C28" s="18"/>
      <c r="D28" s="19" t="str">
        <f>FIXED(B28,2,FALSE)</f>
        <v>0,23</v>
      </c>
    </row>
    <row r="29" spans="1:4" x14ac:dyDescent="0.25">
      <c r="A29" s="18" t="s">
        <v>14</v>
      </c>
      <c r="B29" s="22">
        <f>B27*B28</f>
        <v>528.36986301369859</v>
      </c>
      <c r="C29" s="22"/>
      <c r="D29" s="23" t="str">
        <f>FIXED(B29,2,FALSE)</f>
        <v>528,37</v>
      </c>
    </row>
    <row r="30" spans="1:4" x14ac:dyDescent="0.25">
      <c r="A30" s="18" t="s">
        <v>15</v>
      </c>
      <c r="B30" s="22">
        <f>B29+B24</f>
        <v>6939.3287671232865</v>
      </c>
      <c r="C30" s="22"/>
      <c r="D30" s="23" t="str">
        <f>FIXED(B30,2,FALSE)</f>
        <v>6 939,33</v>
      </c>
    </row>
    <row r="31" spans="1:4" x14ac:dyDescent="0.25">
      <c r="A31" s="7" t="s">
        <v>16</v>
      </c>
      <c r="B31" s="10">
        <f>B30*365</f>
        <v>2532854.9999999995</v>
      </c>
      <c r="C31" s="10"/>
      <c r="D31" s="11" t="str">
        <f>FIXED(B31,2,FALSE)</f>
        <v>2 532 855,00</v>
      </c>
    </row>
    <row r="32" spans="1:4" x14ac:dyDescent="0.25">
      <c r="A32" s="1"/>
      <c r="B32" s="4"/>
      <c r="C32" s="1"/>
      <c r="D32" s="3"/>
    </row>
    <row r="33" spans="1:4" x14ac:dyDescent="0.25">
      <c r="A33" s="31" t="s">
        <v>17</v>
      </c>
      <c r="B33" s="5"/>
      <c r="C33" s="1"/>
      <c r="D33" s="3"/>
    </row>
    <row r="34" spans="1:4" x14ac:dyDescent="0.25">
      <c r="A34" s="20" t="s">
        <v>18</v>
      </c>
      <c r="B34" s="27">
        <v>4500</v>
      </c>
      <c r="C34" s="20"/>
      <c r="D34" s="21" t="str">
        <f>FIXED(B34,2,FALSE)</f>
        <v>4 500,00</v>
      </c>
    </row>
    <row r="35" spans="1:4" x14ac:dyDescent="0.25">
      <c r="A35" s="20" t="s">
        <v>19</v>
      </c>
      <c r="B35" s="27">
        <v>4500</v>
      </c>
      <c r="C35" s="20"/>
      <c r="D35" s="21" t="str">
        <f>FIXED(B35,2,FALSE)</f>
        <v>4 500,00</v>
      </c>
    </row>
    <row r="36" spans="1:4" x14ac:dyDescent="0.25">
      <c r="A36" s="7" t="s">
        <v>20</v>
      </c>
      <c r="B36" s="29">
        <f>B31+B34+B35</f>
        <v>2541854.9999999995</v>
      </c>
      <c r="C36" s="10"/>
      <c r="D36" s="11" t="str">
        <f>FIXED(B36,2,FALSE)</f>
        <v>2 541 855,00</v>
      </c>
    </row>
  </sheetData>
  <mergeCells count="1">
    <mergeCell ref="F4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Kostnadskalkyl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2006-12-01T10:00:35Z</dcterms:created>
  <dcterms:modified xsi:type="dcterms:W3CDTF">2010-07-07T07:04:17Z</dcterms:modified>
</cp:coreProperties>
</file>